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280"/>
  </bookViews>
  <sheets>
    <sheet name="Reporte de Formatos" sheetId="1" r:id="rId1"/>
    <sheet name="Tabla_415465" sheetId="2" r:id="rId2"/>
  </sheets>
  <calcPr calcId="145621"/>
</workbook>
</file>

<file path=xl/calcChain.xml><?xml version="1.0" encoding="utf-8"?>
<calcChain xmlns="http://schemas.openxmlformats.org/spreadsheetml/2006/main">
  <c r="H33" i="2" l="1"/>
  <c r="H4" i="2" s="1"/>
  <c r="G33" i="2"/>
  <c r="G4" i="2" s="1"/>
  <c r="E33" i="2"/>
  <c r="E4" i="2" s="1"/>
  <c r="D33" i="2"/>
  <c r="D4" i="2" s="1"/>
  <c r="I36" i="2"/>
  <c r="I33" i="2" l="1"/>
  <c r="I4" i="2" s="1"/>
</calcChain>
</file>

<file path=xl/sharedStrings.xml><?xml version="1.0" encoding="utf-8"?>
<sst xmlns="http://schemas.openxmlformats.org/spreadsheetml/2006/main" count="156" uniqueCount="84">
  <si>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</si>
  <si>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</si>
  <si>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</si>
  <si>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</si>
  <si>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</si>
  <si>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</si>
  <si>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</si>
  <si>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</si>
  <si>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</si>
  <si>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</si>
  <si>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</si>
  <si>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</si>
  <si>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</si>
  <si>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</si>
  <si>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</si>
  <si>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</si>
  <si>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</si>
  <si>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</si>
  <si>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</si>
  <si>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</si>
  <si>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</si>
  <si>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</si>
  <si>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</si>
  <si>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</si>
  <si>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</si>
  <si>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</si>
  <si>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</si>
  <si>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</si>
  <si>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</si>
  <si>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</si>
  <si>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</si>
  <si>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</si>
  <si>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</si>
  <si>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</si>
  <si>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</si>
  <si>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</si>
  <si>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</si>
  <si>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</si>
  <si>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</si>
  <si>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</si>
  <si>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</si>
  <si>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</si>
  <si>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</si>
  <si>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</si>
  <si>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</si>
  <si>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</si>
  <si>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</si>
  <si>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</si>
  <si>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</si>
  <si>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</si>
  <si>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</si>
  <si>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</si>
  <si>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</si>
  <si>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</si>
  <si>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</si>
  <si>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</si>
  <si>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</si>
  <si>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</si>
  <si>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</si>
  <si>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</si>
  <si>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</si>
  <si>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</si>
  <si>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</si>
  <si>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</si>
  <si>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</si>
  <si>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</si>
  <si>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</si>
  <si>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</si>
  <si>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</si>
  <si>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</si>
  <si>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</si>
  <si>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</si>
  <si>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</si>
  <si>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</si>
  <si>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</si>
  <si>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</si>
  <si>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</si>
  <si>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Bienes Muebles, Inmuebles E Intangibles</t>
  </si>
  <si>
    <t>Mobiliario y Equipo de Administración</t>
  </si>
  <si>
    <t>Maquinaria, Otros Equipos y Herramientas</t>
  </si>
  <si>
    <t>Activos Intangibles</t>
  </si>
  <si>
    <t>Total del Gasto</t>
  </si>
  <si>
    <t>https://www.implanirapuato.gob.mx/UT-IMPLAN-2024-PORTAL/links/presupuesto2024.pdf</t>
  </si>
  <si>
    <t>Insituto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</si>
</sst>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4" fillId="3" borderId="2" xfId="0" applyFont="1" applyFill="1" applyBorder="1" applyAlignment="1" applyProtection="1">
      <alignment horizontal="left"/>
    </xf>
    <xf numFmtId="0" fontId="5" fillId="3" borderId="0" xfId="0" applyFont="1" applyFill="1" applyBorder="1" applyAlignment="1" applyProtection="1">
      <alignment horizontal="left"/>
    </xf>
    <xf numFmtId="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6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mplanirapuato.gob.mx/UT-IMPLAN-2024-PORTAL/links/presupuesto2024.pdf" TargetMode="External"/><Relationship Id="rId1" Type="http://schemas.openxmlformats.org/officeDocument/2006/relationships/hyperlink" Target="https://www.implanirapuato.gob.mx/UT-IMPLAN-2024-PORTAL/links/presupuesto202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12">
        <v>45292</v>
      </c>
      <c r="C8" s="12">
        <v>45382</v>
      </c>
      <c r="D8">
        <v>1</v>
      </c>
      <c r="E8" s="13" t="s">
        <v>82</v>
      </c>
      <c r="F8" t="s">
        <v>83</v>
      </c>
      <c r="G8" s="12">
        <v>45404</v>
      </c>
    </row>
    <row r="9" spans="1:9" x14ac:dyDescent="0.25">
      <c r="A9" s="8">
        <v>2024</v>
      </c>
      <c r="B9" s="12">
        <v>45292</v>
      </c>
      <c r="C9" s="12">
        <v>45382</v>
      </c>
      <c r="D9" s="8">
        <v>2</v>
      </c>
      <c r="E9" s="13" t="s">
        <v>82</v>
      </c>
      <c r="F9" s="8" t="s">
        <v>83</v>
      </c>
      <c r="G9" s="12">
        <v>45404</v>
      </c>
      <c r="H9" s="8"/>
    </row>
    <row r="10" spans="1:9" x14ac:dyDescent="0.25">
      <c r="A10" s="8">
        <v>2024</v>
      </c>
      <c r="B10" s="12">
        <v>45292</v>
      </c>
      <c r="C10" s="12">
        <v>45382</v>
      </c>
      <c r="D10" s="8">
        <v>3</v>
      </c>
      <c r="E10" s="13" t="s">
        <v>82</v>
      </c>
      <c r="F10" s="8" t="s">
        <v>83</v>
      </c>
      <c r="G10" s="12">
        <v>45404</v>
      </c>
      <c r="H10" s="8"/>
    </row>
    <row r="11" spans="1:9" x14ac:dyDescent="0.25">
      <c r="A11" s="8">
        <v>2024</v>
      </c>
      <c r="B11" s="12">
        <v>45292</v>
      </c>
      <c r="C11" s="12">
        <v>45382</v>
      </c>
      <c r="D11" s="8">
        <v>4</v>
      </c>
      <c r="E11" s="13" t="s">
        <v>82</v>
      </c>
      <c r="F11" s="8" t="s">
        <v>83</v>
      </c>
      <c r="G11" s="12">
        <v>45404</v>
      </c>
      <c r="H11" s="8"/>
    </row>
    <row r="12" spans="1:9" x14ac:dyDescent="0.25">
      <c r="A12" s="8">
        <v>2024</v>
      </c>
      <c r="B12" s="12">
        <v>45292</v>
      </c>
      <c r="C12" s="12">
        <v>45382</v>
      </c>
      <c r="D12" s="8">
        <v>5</v>
      </c>
      <c r="E12" s="13" t="s">
        <v>82</v>
      </c>
      <c r="F12" s="8" t="s">
        <v>83</v>
      </c>
      <c r="G12" s="12">
        <v>45404</v>
      </c>
      <c r="H12" s="8"/>
    </row>
    <row r="13" spans="1:9" x14ac:dyDescent="0.25">
      <c r="A13" s="8">
        <v>2024</v>
      </c>
      <c r="B13" s="12">
        <v>45292</v>
      </c>
      <c r="C13" s="12">
        <v>45382</v>
      </c>
      <c r="D13" s="8">
        <v>6</v>
      </c>
      <c r="E13" s="13" t="s">
        <v>82</v>
      </c>
      <c r="F13" s="8" t="s">
        <v>83</v>
      </c>
      <c r="G13" s="12">
        <v>45404</v>
      </c>
      <c r="H13" s="8"/>
    </row>
    <row r="14" spans="1:9" x14ac:dyDescent="0.25">
      <c r="A14" s="8">
        <v>2024</v>
      </c>
      <c r="B14" s="12">
        <v>45292</v>
      </c>
      <c r="C14" s="12">
        <v>45382</v>
      </c>
      <c r="D14" s="8">
        <v>7</v>
      </c>
      <c r="E14" s="13" t="s">
        <v>82</v>
      </c>
      <c r="F14" s="8" t="s">
        <v>83</v>
      </c>
      <c r="G14" s="12">
        <v>45404</v>
      </c>
      <c r="H14" s="8"/>
    </row>
    <row r="15" spans="1:9" x14ac:dyDescent="0.25">
      <c r="A15" s="8">
        <v>2024</v>
      </c>
      <c r="B15" s="12">
        <v>45292</v>
      </c>
      <c r="C15" s="12">
        <v>45382</v>
      </c>
      <c r="D15" s="8">
        <v>8</v>
      </c>
      <c r="E15" s="13" t="s">
        <v>82</v>
      </c>
      <c r="F15" s="8" t="s">
        <v>83</v>
      </c>
      <c r="G15" s="12">
        <v>45404</v>
      </c>
      <c r="H15" s="8"/>
    </row>
    <row r="16" spans="1:9" x14ac:dyDescent="0.25">
      <c r="A16" s="8">
        <v>2024</v>
      </c>
      <c r="B16" s="12">
        <v>45292</v>
      </c>
      <c r="C16" s="12">
        <v>45382</v>
      </c>
      <c r="D16" s="8">
        <v>9</v>
      </c>
      <c r="E16" s="13" t="s">
        <v>82</v>
      </c>
      <c r="F16" s="8" t="s">
        <v>83</v>
      </c>
      <c r="G16" s="12">
        <v>45404</v>
      </c>
      <c r="H16" s="8"/>
    </row>
    <row r="17" spans="1:8" x14ac:dyDescent="0.25">
      <c r="A17" s="8">
        <v>2024</v>
      </c>
      <c r="B17" s="12">
        <v>45292</v>
      </c>
      <c r="C17" s="12">
        <v>45382</v>
      </c>
      <c r="D17" s="8">
        <v>10</v>
      </c>
      <c r="E17" s="13" t="s">
        <v>82</v>
      </c>
      <c r="F17" s="8" t="s">
        <v>83</v>
      </c>
      <c r="G17" s="12">
        <v>45404</v>
      </c>
      <c r="H17" s="8"/>
    </row>
    <row r="18" spans="1:8" x14ac:dyDescent="0.25">
      <c r="A18" s="8">
        <v>2024</v>
      </c>
      <c r="B18" s="12">
        <v>45292</v>
      </c>
      <c r="C18" s="12">
        <v>45382</v>
      </c>
      <c r="D18" s="8">
        <v>11</v>
      </c>
      <c r="E18" s="13" t="s">
        <v>82</v>
      </c>
      <c r="F18" s="8" t="s">
        <v>83</v>
      </c>
      <c r="G18" s="12">
        <v>45404</v>
      </c>
      <c r="H18" s="8"/>
    </row>
    <row r="19" spans="1:8" x14ac:dyDescent="0.25">
      <c r="A19" s="8">
        <v>2024</v>
      </c>
      <c r="B19" s="12">
        <v>45292</v>
      </c>
      <c r="C19" s="12">
        <v>45382</v>
      </c>
      <c r="D19" s="8">
        <v>12</v>
      </c>
      <c r="E19" s="13" t="s">
        <v>82</v>
      </c>
      <c r="F19" s="8" t="s">
        <v>83</v>
      </c>
      <c r="G19" s="12">
        <v>45404</v>
      </c>
      <c r="H19" s="8"/>
    </row>
    <row r="20" spans="1:8" x14ac:dyDescent="0.25">
      <c r="A20" s="8">
        <v>2024</v>
      </c>
      <c r="B20" s="12">
        <v>45292</v>
      </c>
      <c r="C20" s="12">
        <v>45382</v>
      </c>
      <c r="D20" s="8">
        <v>13</v>
      </c>
      <c r="E20" s="13" t="s">
        <v>82</v>
      </c>
      <c r="F20" s="8" t="s">
        <v>83</v>
      </c>
      <c r="G20" s="12">
        <v>45404</v>
      </c>
      <c r="H20" s="8"/>
    </row>
    <row r="21" spans="1:8" x14ac:dyDescent="0.25">
      <c r="A21" s="8">
        <v>2024</v>
      </c>
      <c r="B21" s="12">
        <v>45292</v>
      </c>
      <c r="C21" s="12">
        <v>45382</v>
      </c>
      <c r="D21" s="8">
        <v>14</v>
      </c>
      <c r="E21" s="13" t="s">
        <v>82</v>
      </c>
      <c r="F21" s="8" t="s">
        <v>83</v>
      </c>
      <c r="G21" s="12">
        <v>45404</v>
      </c>
      <c r="H21" s="8"/>
    </row>
    <row r="22" spans="1:8" x14ac:dyDescent="0.25">
      <c r="A22" s="8">
        <v>2024</v>
      </c>
      <c r="B22" s="12">
        <v>45292</v>
      </c>
      <c r="C22" s="12">
        <v>45382</v>
      </c>
      <c r="D22" s="8">
        <v>15</v>
      </c>
      <c r="E22" s="13" t="s">
        <v>82</v>
      </c>
      <c r="F22" s="8" t="s">
        <v>83</v>
      </c>
      <c r="G22" s="12">
        <v>45404</v>
      </c>
      <c r="H22" s="8"/>
    </row>
    <row r="23" spans="1:8" x14ac:dyDescent="0.25">
      <c r="A23" s="8">
        <v>2024</v>
      </c>
      <c r="B23" s="12">
        <v>45292</v>
      </c>
      <c r="C23" s="12">
        <v>45382</v>
      </c>
      <c r="D23" s="8">
        <v>16</v>
      </c>
      <c r="E23" s="13" t="s">
        <v>82</v>
      </c>
      <c r="F23" s="8" t="s">
        <v>83</v>
      </c>
      <c r="G23" s="12">
        <v>45404</v>
      </c>
      <c r="H23" s="8"/>
    </row>
    <row r="24" spans="1:8" x14ac:dyDescent="0.25">
      <c r="A24" s="8">
        <v>2024</v>
      </c>
      <c r="B24" s="12">
        <v>45292</v>
      </c>
      <c r="C24" s="12">
        <v>45382</v>
      </c>
      <c r="D24" s="8">
        <v>17</v>
      </c>
      <c r="E24" s="13" t="s">
        <v>82</v>
      </c>
      <c r="F24" s="8" t="s">
        <v>83</v>
      </c>
      <c r="G24" s="12">
        <v>45404</v>
      </c>
      <c r="H24" s="8"/>
    </row>
    <row r="25" spans="1:8" x14ac:dyDescent="0.25">
      <c r="A25" s="8">
        <v>2024</v>
      </c>
      <c r="B25" s="12">
        <v>45292</v>
      </c>
      <c r="C25" s="12">
        <v>45382</v>
      </c>
      <c r="D25" s="8">
        <v>18</v>
      </c>
      <c r="E25" s="13" t="s">
        <v>82</v>
      </c>
      <c r="F25" s="8" t="s">
        <v>83</v>
      </c>
      <c r="G25" s="12">
        <v>45404</v>
      </c>
      <c r="H25" s="8"/>
    </row>
    <row r="26" spans="1:8" x14ac:dyDescent="0.25">
      <c r="A26" s="8">
        <v>2024</v>
      </c>
      <c r="B26" s="12">
        <v>45292</v>
      </c>
      <c r="C26" s="12">
        <v>45382</v>
      </c>
      <c r="D26" s="8">
        <v>19</v>
      </c>
      <c r="E26" s="13" t="s">
        <v>82</v>
      </c>
      <c r="F26" s="8" t="s">
        <v>83</v>
      </c>
      <c r="G26" s="12">
        <v>45404</v>
      </c>
      <c r="H26" s="8"/>
    </row>
    <row r="27" spans="1:8" x14ac:dyDescent="0.25">
      <c r="A27" s="8">
        <v>2024</v>
      </c>
      <c r="B27" s="12">
        <v>45292</v>
      </c>
      <c r="C27" s="12">
        <v>45382</v>
      </c>
      <c r="D27" s="8">
        <v>20</v>
      </c>
      <c r="E27" s="13" t="s">
        <v>82</v>
      </c>
      <c r="F27" s="8" t="s">
        <v>83</v>
      </c>
      <c r="G27" s="12">
        <v>45404</v>
      </c>
      <c r="H27" s="8"/>
    </row>
    <row r="28" spans="1:8" x14ac:dyDescent="0.25">
      <c r="A28" s="8">
        <v>2024</v>
      </c>
      <c r="B28" s="12">
        <v>45292</v>
      </c>
      <c r="C28" s="12">
        <v>45382</v>
      </c>
      <c r="D28" s="8">
        <v>21</v>
      </c>
      <c r="E28" s="13" t="s">
        <v>82</v>
      </c>
      <c r="F28" s="8" t="s">
        <v>83</v>
      </c>
      <c r="G28" s="12">
        <v>45404</v>
      </c>
      <c r="H28" s="8"/>
    </row>
    <row r="29" spans="1:8" x14ac:dyDescent="0.25">
      <c r="A29" s="8">
        <v>2024</v>
      </c>
      <c r="B29" s="12">
        <v>45292</v>
      </c>
      <c r="C29" s="12">
        <v>45382</v>
      </c>
      <c r="D29" s="8">
        <v>22</v>
      </c>
      <c r="E29" s="13" t="s">
        <v>82</v>
      </c>
      <c r="F29" s="8" t="s">
        <v>83</v>
      </c>
      <c r="G29" s="12">
        <v>45404</v>
      </c>
      <c r="H29" s="8"/>
    </row>
    <row r="30" spans="1:8" x14ac:dyDescent="0.25">
      <c r="A30" s="8">
        <v>2024</v>
      </c>
      <c r="B30" s="12">
        <v>45292</v>
      </c>
      <c r="C30" s="12">
        <v>45382</v>
      </c>
      <c r="D30" s="8">
        <v>23</v>
      </c>
      <c r="E30" s="13" t="s">
        <v>82</v>
      </c>
      <c r="F30" s="8" t="s">
        <v>83</v>
      </c>
      <c r="G30" s="12">
        <v>45404</v>
      </c>
      <c r="H30" s="8"/>
    </row>
    <row r="31" spans="1:8" x14ac:dyDescent="0.25">
      <c r="A31" s="8">
        <v>2024</v>
      </c>
      <c r="B31" s="12">
        <v>45292</v>
      </c>
      <c r="C31" s="12">
        <v>45382</v>
      </c>
      <c r="D31" s="8">
        <v>24</v>
      </c>
      <c r="E31" s="13" t="s">
        <v>82</v>
      </c>
      <c r="F31" s="8" t="s">
        <v>83</v>
      </c>
      <c r="G31" s="12">
        <v>45404</v>
      </c>
      <c r="H31" s="8"/>
    </row>
    <row r="32" spans="1:8" x14ac:dyDescent="0.25">
      <c r="A32" s="8">
        <v>2024</v>
      </c>
      <c r="B32" s="12">
        <v>45292</v>
      </c>
      <c r="C32" s="12">
        <v>45382</v>
      </c>
      <c r="D32" s="8">
        <v>25</v>
      </c>
      <c r="E32" s="13" t="s">
        <v>82</v>
      </c>
      <c r="F32" s="8" t="s">
        <v>83</v>
      </c>
      <c r="G32" s="12">
        <v>45404</v>
      </c>
      <c r="H32" s="8"/>
    </row>
    <row r="33" spans="1:8" x14ac:dyDescent="0.25">
      <c r="A33" s="8">
        <v>2024</v>
      </c>
      <c r="B33" s="12">
        <v>45292</v>
      </c>
      <c r="C33" s="12">
        <v>45382</v>
      </c>
      <c r="D33" s="8">
        <v>26</v>
      </c>
      <c r="E33" s="13" t="s">
        <v>82</v>
      </c>
      <c r="F33" s="8" t="s">
        <v>83</v>
      </c>
      <c r="G33" s="12">
        <v>45404</v>
      </c>
      <c r="H33" s="8"/>
    </row>
    <row r="34" spans="1:8" x14ac:dyDescent="0.25">
      <c r="A34" s="8">
        <v>2024</v>
      </c>
      <c r="B34" s="12">
        <v>45292</v>
      </c>
      <c r="C34" s="12">
        <v>45382</v>
      </c>
      <c r="D34" s="8">
        <v>27</v>
      </c>
      <c r="E34" s="13" t="s">
        <v>82</v>
      </c>
      <c r="F34" s="8" t="s">
        <v>83</v>
      </c>
      <c r="G34" s="12">
        <v>45404</v>
      </c>
      <c r="H34" s="8"/>
    </row>
    <row r="35" spans="1:8" x14ac:dyDescent="0.25">
      <c r="A35" s="8">
        <v>2024</v>
      </c>
      <c r="B35" s="12">
        <v>45292</v>
      </c>
      <c r="C35" s="12">
        <v>45382</v>
      </c>
      <c r="D35" s="8">
        <v>28</v>
      </c>
      <c r="E35" s="13" t="s">
        <v>82</v>
      </c>
      <c r="F35" s="8" t="s">
        <v>83</v>
      </c>
      <c r="G35" s="12">
        <v>45404</v>
      </c>
      <c r="H35" s="8"/>
    </row>
    <row r="36" spans="1:8" x14ac:dyDescent="0.25">
      <c r="A36" s="8">
        <v>2024</v>
      </c>
      <c r="B36" s="12">
        <v>45292</v>
      </c>
      <c r="C36" s="12">
        <v>45382</v>
      </c>
      <c r="D36" s="8">
        <v>29</v>
      </c>
      <c r="E36" s="13" t="s">
        <v>82</v>
      </c>
      <c r="F36" s="8" t="s">
        <v>83</v>
      </c>
      <c r="G36" s="12">
        <v>45404</v>
      </c>
      <c r="H36" s="8"/>
    </row>
    <row r="37" spans="1:8" x14ac:dyDescent="0.25">
      <c r="A37" s="8">
        <v>2024</v>
      </c>
      <c r="B37" s="12">
        <v>45292</v>
      </c>
      <c r="C37" s="12">
        <v>45382</v>
      </c>
      <c r="D37" s="8">
        <v>30</v>
      </c>
      <c r="E37" s="13" t="s">
        <v>82</v>
      </c>
      <c r="F37" s="8" t="s">
        <v>83</v>
      </c>
      <c r="G37" s="12">
        <v>45404</v>
      </c>
      <c r="H37" s="8"/>
    </row>
    <row r="38" spans="1:8" x14ac:dyDescent="0.25">
      <c r="A38" s="8">
        <v>2024</v>
      </c>
      <c r="B38" s="12">
        <v>45292</v>
      </c>
      <c r="C38" s="12">
        <v>45382</v>
      </c>
      <c r="D38" s="8">
        <v>31</v>
      </c>
      <c r="E38" s="13" t="s">
        <v>82</v>
      </c>
      <c r="F38" s="8" t="s">
        <v>83</v>
      </c>
      <c r="G38" s="12">
        <v>45404</v>
      </c>
      <c r="H38" s="8"/>
    </row>
    <row r="39" spans="1:8" x14ac:dyDescent="0.25">
      <c r="A39" s="8">
        <v>2024</v>
      </c>
      <c r="B39" s="12">
        <v>45292</v>
      </c>
      <c r="C39" s="12">
        <v>45382</v>
      </c>
      <c r="D39" s="8">
        <v>32</v>
      </c>
      <c r="E39" s="13" t="s">
        <v>82</v>
      </c>
      <c r="F39" s="8" t="s">
        <v>83</v>
      </c>
      <c r="G39" s="12">
        <v>45404</v>
      </c>
      <c r="H39" s="8"/>
    </row>
    <row r="40" spans="1:8" x14ac:dyDescent="0.25">
      <c r="A40" s="8">
        <v>2024</v>
      </c>
      <c r="B40" s="12">
        <v>45292</v>
      </c>
      <c r="C40" s="12">
        <v>45382</v>
      </c>
      <c r="D40">
        <v>33</v>
      </c>
      <c r="E40" s="13" t="s">
        <v>82</v>
      </c>
      <c r="F40" s="8" t="s">
        <v>83</v>
      </c>
      <c r="G40" s="12">
        <v>45404</v>
      </c>
      <c r="H40" s="8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  <hyperlink ref="E9:E40" r:id="rId2" display="https://www.implanirapuato.gob.mx/UT-IMPLAN-2024-PORTAL/links/presupuesto2024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3" workbookViewId="0">
      <selection activeCell="J3" sqref="J1:T104857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15.85546875" customWidth="1"/>
    <col min="6" max="6" width="13.7109375" bestFit="1" customWidth="1"/>
    <col min="7" max="7" width="13" bestFit="1" customWidth="1"/>
    <col min="8" max="8" width="12.7109375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s="3" customFormat="1" x14ac:dyDescent="0.25">
      <c r="A4" s="4">
        <v>1</v>
      </c>
      <c r="B4" s="4">
        <v>1000</v>
      </c>
      <c r="C4" s="5" t="s">
        <v>81</v>
      </c>
      <c r="D4" s="7">
        <f>+D5+D13+D23+D33</f>
        <v>11786470.309999999</v>
      </c>
      <c r="E4" s="7">
        <f t="shared" ref="E4:I4" si="0">+E5+E13+E23+E33</f>
        <v>0</v>
      </c>
      <c r="F4" s="7">
        <v>11786470.309999999</v>
      </c>
      <c r="G4" s="7">
        <f t="shared" si="0"/>
        <v>1737076.54</v>
      </c>
      <c r="H4" s="7">
        <f t="shared" si="0"/>
        <v>1737076.54</v>
      </c>
      <c r="I4" s="7">
        <f t="shared" si="0"/>
        <v>10049393.77</v>
      </c>
    </row>
    <row r="5" spans="1:9" x14ac:dyDescent="0.25">
      <c r="A5" s="4">
        <v>2</v>
      </c>
      <c r="B5" s="4">
        <v>1000</v>
      </c>
      <c r="C5" s="5" t="s">
        <v>49</v>
      </c>
      <c r="D5" s="7">
        <v>5771267.3300000001</v>
      </c>
      <c r="E5" s="7">
        <v>0</v>
      </c>
      <c r="F5" s="7">
        <v>5771267.3300000001</v>
      </c>
      <c r="G5" s="7">
        <v>1452705.83</v>
      </c>
      <c r="H5" s="7">
        <v>1452705.83</v>
      </c>
      <c r="I5" s="7">
        <v>4318561.5</v>
      </c>
    </row>
    <row r="6" spans="1:9" x14ac:dyDescent="0.25">
      <c r="A6" s="4">
        <v>3</v>
      </c>
      <c r="B6">
        <v>1000</v>
      </c>
      <c r="C6" s="6" t="s">
        <v>50</v>
      </c>
      <c r="D6" s="7">
        <v>2987143.12</v>
      </c>
      <c r="E6" s="7">
        <v>0</v>
      </c>
      <c r="F6" s="7">
        <v>2987143.12</v>
      </c>
      <c r="G6" s="7">
        <v>673452.87</v>
      </c>
      <c r="H6" s="7">
        <v>673452.87</v>
      </c>
      <c r="I6" s="7">
        <v>2313690.25</v>
      </c>
    </row>
    <row r="7" spans="1:9" x14ac:dyDescent="0.25">
      <c r="A7" s="4">
        <v>4</v>
      </c>
      <c r="B7">
        <v>1000</v>
      </c>
      <c r="C7" s="6" t="s">
        <v>51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x14ac:dyDescent="0.25">
      <c r="A8" s="4">
        <v>5</v>
      </c>
      <c r="B8">
        <v>1000</v>
      </c>
      <c r="C8" s="6" t="s">
        <v>52</v>
      </c>
      <c r="D8" s="7">
        <v>481846.7</v>
      </c>
      <c r="E8" s="7">
        <v>0</v>
      </c>
      <c r="F8" s="7">
        <v>481846.7</v>
      </c>
      <c r="G8" s="7">
        <v>106735.91</v>
      </c>
      <c r="H8" s="7">
        <v>106735.91</v>
      </c>
      <c r="I8" s="7">
        <v>375110.79000000004</v>
      </c>
    </row>
    <row r="9" spans="1:9" x14ac:dyDescent="0.25">
      <c r="A9" s="4">
        <v>6</v>
      </c>
      <c r="B9">
        <v>1000</v>
      </c>
      <c r="C9" s="6" t="s">
        <v>53</v>
      </c>
      <c r="D9" s="7">
        <v>910738.1</v>
      </c>
      <c r="E9" s="7">
        <v>0</v>
      </c>
      <c r="F9" s="7">
        <v>910738.1</v>
      </c>
      <c r="G9" s="7">
        <v>129826.23</v>
      </c>
      <c r="H9" s="7">
        <v>129826.23</v>
      </c>
      <c r="I9" s="7">
        <v>780911.87</v>
      </c>
    </row>
    <row r="10" spans="1:9" x14ac:dyDescent="0.25">
      <c r="A10" s="4">
        <v>7</v>
      </c>
      <c r="B10">
        <v>1000</v>
      </c>
      <c r="C10" s="6" t="s">
        <v>54</v>
      </c>
      <c r="D10" s="7">
        <v>1391539.41</v>
      </c>
      <c r="E10" s="7">
        <v>0</v>
      </c>
      <c r="F10" s="7">
        <v>1391539.41</v>
      </c>
      <c r="G10" s="7">
        <v>542690.81999999995</v>
      </c>
      <c r="H10" s="7">
        <v>542690.81999999995</v>
      </c>
      <c r="I10" s="7">
        <v>848848.59</v>
      </c>
    </row>
    <row r="11" spans="1:9" x14ac:dyDescent="0.25">
      <c r="A11" s="4">
        <v>8</v>
      </c>
      <c r="B11">
        <v>1000</v>
      </c>
      <c r="C11" s="6" t="s">
        <v>55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 x14ac:dyDescent="0.25">
      <c r="A12" s="4">
        <v>9</v>
      </c>
      <c r="B12">
        <v>1000</v>
      </c>
      <c r="C12" s="6" t="s">
        <v>56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3" spans="1:9" x14ac:dyDescent="0.25">
      <c r="A13" s="4">
        <v>10</v>
      </c>
      <c r="B13" s="4">
        <v>2000</v>
      </c>
      <c r="C13" s="5" t="s">
        <v>57</v>
      </c>
      <c r="D13" s="7">
        <v>204100</v>
      </c>
      <c r="E13" s="7">
        <v>0</v>
      </c>
      <c r="F13" s="7">
        <v>204100</v>
      </c>
      <c r="G13" s="7">
        <v>30674.98</v>
      </c>
      <c r="H13" s="7">
        <v>30674.98</v>
      </c>
      <c r="I13" s="7">
        <v>154187.51999999999</v>
      </c>
    </row>
    <row r="14" spans="1:9" x14ac:dyDescent="0.25">
      <c r="A14" s="4">
        <v>11</v>
      </c>
      <c r="B14">
        <v>2000</v>
      </c>
      <c r="C14" s="6" t="s">
        <v>58</v>
      </c>
      <c r="D14" s="7">
        <v>65600</v>
      </c>
      <c r="E14" s="7">
        <v>0</v>
      </c>
      <c r="F14" s="7">
        <v>65600</v>
      </c>
      <c r="G14" s="7">
        <v>18151</v>
      </c>
      <c r="H14" s="7">
        <v>18151</v>
      </c>
      <c r="I14" s="7">
        <v>56211.5</v>
      </c>
    </row>
    <row r="15" spans="1:9" x14ac:dyDescent="0.25">
      <c r="A15" s="4">
        <v>12</v>
      </c>
      <c r="B15">
        <v>2000</v>
      </c>
      <c r="C15" s="6" t="s">
        <v>59</v>
      </c>
      <c r="D15" s="7">
        <v>56000</v>
      </c>
      <c r="E15" s="7">
        <v>0</v>
      </c>
      <c r="F15" s="7">
        <v>56000</v>
      </c>
      <c r="G15" s="7">
        <v>4774.8</v>
      </c>
      <c r="H15" s="7">
        <v>4774.8</v>
      </c>
      <c r="I15" s="7">
        <v>51225.2</v>
      </c>
    </row>
    <row r="16" spans="1:9" x14ac:dyDescent="0.25">
      <c r="A16" s="4">
        <v>13</v>
      </c>
      <c r="B16">
        <v>2000</v>
      </c>
      <c r="C16" s="6" t="s">
        <v>60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25">
      <c r="A17" s="4">
        <v>14</v>
      </c>
      <c r="B17">
        <v>2000</v>
      </c>
      <c r="C17" s="6" t="s">
        <v>61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</row>
    <row r="18" spans="1:9" x14ac:dyDescent="0.25">
      <c r="A18" s="4">
        <v>15</v>
      </c>
      <c r="B18">
        <v>2000</v>
      </c>
      <c r="C18" s="6" t="s">
        <v>62</v>
      </c>
      <c r="D18" s="7">
        <v>1000</v>
      </c>
      <c r="E18" s="7">
        <v>0</v>
      </c>
      <c r="F18" s="7">
        <v>1000</v>
      </c>
      <c r="G18" s="7">
        <v>0</v>
      </c>
      <c r="H18" s="7">
        <v>0</v>
      </c>
      <c r="I18" s="7">
        <v>1000</v>
      </c>
    </row>
    <row r="19" spans="1:9" x14ac:dyDescent="0.25">
      <c r="A19" s="4">
        <v>16</v>
      </c>
      <c r="B19">
        <v>2000</v>
      </c>
      <c r="C19" s="6" t="s">
        <v>63</v>
      </c>
      <c r="D19" s="7">
        <v>47500</v>
      </c>
      <c r="E19" s="7">
        <v>0</v>
      </c>
      <c r="F19" s="7">
        <v>47500</v>
      </c>
      <c r="G19" s="7">
        <v>4272.18</v>
      </c>
      <c r="H19" s="7">
        <v>4272.18</v>
      </c>
      <c r="I19" s="7">
        <v>43227.82</v>
      </c>
    </row>
    <row r="20" spans="1:9" x14ac:dyDescent="0.25">
      <c r="A20" s="4">
        <v>17</v>
      </c>
      <c r="B20">
        <v>2000</v>
      </c>
      <c r="C20" s="6" t="s">
        <v>64</v>
      </c>
      <c r="D20" s="7">
        <v>28000</v>
      </c>
      <c r="E20" s="7">
        <v>0</v>
      </c>
      <c r="F20" s="7">
        <v>28000</v>
      </c>
      <c r="G20" s="7">
        <v>0</v>
      </c>
      <c r="H20" s="7">
        <v>0</v>
      </c>
      <c r="I20" s="7">
        <v>0</v>
      </c>
    </row>
    <row r="21" spans="1:9" x14ac:dyDescent="0.25">
      <c r="A21" s="4">
        <v>18</v>
      </c>
      <c r="B21">
        <v>2000</v>
      </c>
      <c r="C21" s="6" t="s">
        <v>65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25">
      <c r="A22" s="4">
        <v>19</v>
      </c>
      <c r="B22">
        <v>2000</v>
      </c>
      <c r="C22" s="6" t="s">
        <v>66</v>
      </c>
      <c r="D22" s="7">
        <v>6000</v>
      </c>
      <c r="E22" s="7">
        <v>0</v>
      </c>
      <c r="F22" s="7">
        <v>6000</v>
      </c>
      <c r="G22" s="7">
        <v>3477</v>
      </c>
      <c r="H22" s="7">
        <v>3477</v>
      </c>
      <c r="I22" s="7">
        <v>2523</v>
      </c>
    </row>
    <row r="23" spans="1:9" x14ac:dyDescent="0.25">
      <c r="A23" s="4">
        <v>20</v>
      </c>
      <c r="B23" s="4">
        <v>3000</v>
      </c>
      <c r="C23" s="5" t="s">
        <v>67</v>
      </c>
      <c r="D23" s="7">
        <v>5662602.9799999995</v>
      </c>
      <c r="E23" s="7">
        <v>0</v>
      </c>
      <c r="F23" s="7">
        <v>5662602.9799999995</v>
      </c>
      <c r="G23" s="7">
        <v>253695.72999999998</v>
      </c>
      <c r="H23" s="7">
        <v>253695.72999999998</v>
      </c>
      <c r="I23" s="7">
        <v>5428144.75</v>
      </c>
    </row>
    <row r="24" spans="1:9" x14ac:dyDescent="0.25">
      <c r="A24" s="4">
        <v>21</v>
      </c>
      <c r="B24">
        <v>3000</v>
      </c>
      <c r="C24" s="6" t="s">
        <v>68</v>
      </c>
      <c r="D24" s="7">
        <v>356147.25</v>
      </c>
      <c r="E24" s="7">
        <v>0</v>
      </c>
      <c r="F24" s="7">
        <v>356147.25</v>
      </c>
      <c r="G24" s="7">
        <v>69839.11</v>
      </c>
      <c r="H24" s="7">
        <v>69839.11</v>
      </c>
      <c r="I24" s="7">
        <v>268533.14</v>
      </c>
    </row>
    <row r="25" spans="1:9" x14ac:dyDescent="0.25">
      <c r="A25" s="4">
        <v>22</v>
      </c>
      <c r="B25">
        <v>3000</v>
      </c>
      <c r="C25" s="6" t="s">
        <v>69</v>
      </c>
      <c r="D25" s="7">
        <v>390663</v>
      </c>
      <c r="E25" s="7">
        <v>0</v>
      </c>
      <c r="F25" s="7">
        <v>390663</v>
      </c>
      <c r="G25" s="7">
        <v>96415.62</v>
      </c>
      <c r="H25" s="7">
        <v>96415.62</v>
      </c>
      <c r="I25" s="7">
        <v>294174.88</v>
      </c>
    </row>
    <row r="26" spans="1:9" x14ac:dyDescent="0.25">
      <c r="A26" s="4">
        <v>23</v>
      </c>
      <c r="B26">
        <v>3000</v>
      </c>
      <c r="C26" s="6" t="s">
        <v>70</v>
      </c>
      <c r="D26" s="7">
        <v>4351270.3099999996</v>
      </c>
      <c r="E26" s="7">
        <v>0</v>
      </c>
      <c r="F26" s="7">
        <v>4351270.3099999996</v>
      </c>
      <c r="G26" s="7">
        <v>3180</v>
      </c>
      <c r="H26" s="7">
        <v>3180</v>
      </c>
      <c r="I26" s="7">
        <v>4348090.3099999996</v>
      </c>
    </row>
    <row r="27" spans="1:9" x14ac:dyDescent="0.25">
      <c r="A27" s="4">
        <v>24</v>
      </c>
      <c r="B27">
        <v>3000</v>
      </c>
      <c r="C27" s="6" t="s">
        <v>71</v>
      </c>
      <c r="D27" s="7">
        <v>32300</v>
      </c>
      <c r="E27" s="7">
        <v>0</v>
      </c>
      <c r="F27" s="7">
        <v>32300</v>
      </c>
      <c r="G27" s="7">
        <v>12645.63</v>
      </c>
      <c r="H27" s="7">
        <v>12645.63</v>
      </c>
      <c r="I27" s="7">
        <v>21629.370000000003</v>
      </c>
    </row>
    <row r="28" spans="1:9" x14ac:dyDescent="0.25">
      <c r="A28" s="4">
        <v>25</v>
      </c>
      <c r="B28">
        <v>3000</v>
      </c>
      <c r="C28" s="6" t="s">
        <v>72</v>
      </c>
      <c r="D28" s="7">
        <v>137500</v>
      </c>
      <c r="E28" s="7">
        <v>0</v>
      </c>
      <c r="F28" s="7">
        <v>137500</v>
      </c>
      <c r="G28" s="7">
        <v>5104.37</v>
      </c>
      <c r="H28" s="7">
        <v>5104.37</v>
      </c>
      <c r="I28" s="7">
        <v>132395.63</v>
      </c>
    </row>
    <row r="29" spans="1:9" x14ac:dyDescent="0.25">
      <c r="A29" s="4">
        <v>26</v>
      </c>
      <c r="B29">
        <v>3000</v>
      </c>
      <c r="C29" s="6" t="s">
        <v>73</v>
      </c>
      <c r="D29" s="7">
        <v>15000</v>
      </c>
      <c r="E29" s="7">
        <v>0</v>
      </c>
      <c r="F29" s="7">
        <v>15000</v>
      </c>
      <c r="G29" s="7">
        <v>0</v>
      </c>
      <c r="H29" s="7">
        <v>0</v>
      </c>
      <c r="I29" s="7">
        <v>15000</v>
      </c>
    </row>
    <row r="30" spans="1:9" x14ac:dyDescent="0.25">
      <c r="A30" s="4">
        <v>27</v>
      </c>
      <c r="B30">
        <v>3000</v>
      </c>
      <c r="C30" s="6" t="s">
        <v>74</v>
      </c>
      <c r="D30" s="7">
        <v>12500</v>
      </c>
      <c r="E30" s="7">
        <v>0</v>
      </c>
      <c r="F30" s="7">
        <v>12500</v>
      </c>
      <c r="G30" s="7">
        <v>11991</v>
      </c>
      <c r="H30" s="7">
        <v>11991</v>
      </c>
      <c r="I30" s="7">
        <v>23509</v>
      </c>
    </row>
    <row r="31" spans="1:9" x14ac:dyDescent="0.25">
      <c r="A31" s="4">
        <v>28</v>
      </c>
      <c r="B31">
        <v>3000</v>
      </c>
      <c r="C31" s="6" t="s">
        <v>75</v>
      </c>
      <c r="D31" s="7">
        <v>181500</v>
      </c>
      <c r="E31" s="7">
        <v>0</v>
      </c>
      <c r="F31" s="7">
        <v>181500</v>
      </c>
      <c r="G31" s="7">
        <v>0</v>
      </c>
      <c r="H31" s="7">
        <v>0</v>
      </c>
      <c r="I31" s="7">
        <v>181500</v>
      </c>
    </row>
    <row r="32" spans="1:9" x14ac:dyDescent="0.25">
      <c r="A32" s="4">
        <v>29</v>
      </c>
      <c r="B32">
        <v>3000</v>
      </c>
      <c r="C32" s="6" t="s">
        <v>76</v>
      </c>
      <c r="D32" s="7">
        <v>185722.42</v>
      </c>
      <c r="E32" s="7">
        <v>0</v>
      </c>
      <c r="F32" s="7">
        <v>185722.42</v>
      </c>
      <c r="G32" s="7">
        <v>54520</v>
      </c>
      <c r="H32" s="7">
        <v>54520</v>
      </c>
      <c r="I32" s="7">
        <v>143312.42000000001</v>
      </c>
    </row>
    <row r="33" spans="1:9" x14ac:dyDescent="0.25">
      <c r="A33" s="4">
        <v>30</v>
      </c>
      <c r="B33" s="4">
        <v>5000</v>
      </c>
      <c r="C33" s="5" t="s">
        <v>77</v>
      </c>
      <c r="D33" s="7">
        <f>SUM(D34:D36)</f>
        <v>148500</v>
      </c>
      <c r="E33" s="7">
        <f>SUM(E34:E36)</f>
        <v>0</v>
      </c>
      <c r="F33" s="7">
        <v>148500</v>
      </c>
      <c r="G33" s="7">
        <f>SUM(G34:G36)</f>
        <v>0</v>
      </c>
      <c r="H33" s="7">
        <f>SUM(H34:H36)</f>
        <v>0</v>
      </c>
      <c r="I33" s="7">
        <f t="shared" ref="I33" si="1">F33-G33</f>
        <v>148500</v>
      </c>
    </row>
    <row r="34" spans="1:9" x14ac:dyDescent="0.25">
      <c r="A34" s="4">
        <v>31</v>
      </c>
      <c r="B34">
        <v>5000</v>
      </c>
      <c r="C34" s="6" t="s">
        <v>78</v>
      </c>
      <c r="D34" s="7">
        <v>112500</v>
      </c>
      <c r="E34" s="7">
        <v>0</v>
      </c>
      <c r="F34" s="7">
        <v>112500</v>
      </c>
      <c r="G34" s="7">
        <v>0</v>
      </c>
      <c r="H34" s="7">
        <v>0</v>
      </c>
      <c r="I34" s="7">
        <v>112500</v>
      </c>
    </row>
    <row r="35" spans="1:9" x14ac:dyDescent="0.25">
      <c r="A35" s="4">
        <v>32</v>
      </c>
      <c r="B35">
        <v>5000</v>
      </c>
      <c r="C35" s="6" t="s">
        <v>79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25">
      <c r="A36" s="4">
        <v>33</v>
      </c>
      <c r="B36">
        <v>5000</v>
      </c>
      <c r="C36" s="6" t="s">
        <v>80</v>
      </c>
      <c r="D36" s="7">
        <v>36000</v>
      </c>
      <c r="E36" s="7">
        <v>0</v>
      </c>
      <c r="F36" s="7">
        <v>36000</v>
      </c>
      <c r="G36" s="7">
        <v>0</v>
      </c>
      <c r="H36" s="7">
        <v>0</v>
      </c>
      <c r="I36" s="7">
        <f t="shared" ref="I36" si="2">F36-G36</f>
        <v>36000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2024-04-09T16:32:09Z</dcterms:created>
  <dcterms:modified xsi:type="dcterms:W3CDTF">2024-04-26T18:57:37Z</dcterms:modified>
</cp:coreProperties>
</file>